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/>
  <bookViews>
    <workbookView xWindow="-15" yWindow="-15" windowWidth="15480" windowHeight="6240"/>
  </bookViews>
  <sheets>
    <sheet name="Profile 1" sheetId="1" r:id="rId1"/>
  </sheets>
  <definedNames>
    <definedName name="_xlnm.Print_Area" localSheetId="0">'Profile 1'!$A$1:$N$41</definedName>
  </definedNames>
  <calcPr calcId="145621"/>
</workbook>
</file>

<file path=xl/calcChain.xml><?xml version="1.0" encoding="utf-8"?>
<calcChain xmlns="http://schemas.openxmlformats.org/spreadsheetml/2006/main">
  <c r="I14" i="1" l="1"/>
  <c r="I23" i="1" s="1"/>
  <c r="I18" i="1"/>
  <c r="I19" i="1"/>
  <c r="C14" i="1"/>
  <c r="C20" i="1"/>
  <c r="C19" i="1"/>
  <c r="C23" i="1" s="1"/>
  <c r="C21" i="1"/>
  <c r="C15" i="1"/>
  <c r="I25" i="1" l="1"/>
  <c r="I24" i="1"/>
  <c r="I27" i="1" s="1"/>
</calcChain>
</file>

<file path=xl/sharedStrings.xml><?xml version="1.0" encoding="utf-8"?>
<sst xmlns="http://schemas.openxmlformats.org/spreadsheetml/2006/main" count="49" uniqueCount="24">
  <si>
    <t>T1</t>
  </si>
  <si>
    <t>T2</t>
  </si>
  <si>
    <t>T3</t>
  </si>
  <si>
    <r>
      <t>m/sec</t>
    </r>
    <r>
      <rPr>
        <vertAlign val="superscript"/>
        <sz val="11"/>
        <rFont val="Times New Roman"/>
        <family val="1"/>
      </rPr>
      <t>2</t>
    </r>
  </si>
  <si>
    <t>m</t>
  </si>
  <si>
    <t>m/sec</t>
  </si>
  <si>
    <t>Distance to travel</t>
  </si>
  <si>
    <r>
      <t>m/sec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</rPr>
      <t/>
    </r>
  </si>
  <si>
    <t>Acceleration</t>
  </si>
  <si>
    <t>Deceleration</t>
  </si>
  <si>
    <t>2.5.2 Hastighedsprofil beregning</t>
  </si>
  <si>
    <t>sek</t>
  </si>
  <si>
    <t>Hastighed</t>
  </si>
  <si>
    <t>Beregnet acceleration &amp; deceleration</t>
  </si>
  <si>
    <t>Beregnede afstande</t>
  </si>
  <si>
    <t>Accelerationlængde</t>
  </si>
  <si>
    <t>Decelerationslængde</t>
  </si>
  <si>
    <t>Konstant hastighedslængde</t>
  </si>
  <si>
    <t>Total længde</t>
  </si>
  <si>
    <t>Beregnet max hastighed</t>
  </si>
  <si>
    <t>Beregnet aceleration &amp; deceleration</t>
  </si>
  <si>
    <t>Accelerationslængde</t>
  </si>
  <si>
    <t>Indput ved kendt hastighed</t>
  </si>
  <si>
    <t>Indput ved kendt afstand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</si>
</sst>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0.000"/>
    <numFmt numFmtId="175" formatCode="0.0"/>
  </numFmts>
  <fonts count="6">
    <font>
      <sz val="11"/>
      <name val="Times New Roman"/>
    </font>
    <font>
      <sz val="11"/>
      <name val="Times New Roman"/>
    </font>
    <font>
      <b/>
      <sz val="14"/>
      <name val="Times New Roman"/>
      <family val="1"/>
    </font>
    <font>
      <vertAlign val="superscript"/>
      <sz val="11"/>
      <name val="Times New Roman"/>
      <family val="1"/>
    </font>
    <font>
      <b/>
      <sz val="11"/>
      <name val="CenturyOldst BT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4" fillId="0" borderId="0" xfId="0" applyNumberFormat="1" applyFont="1" applyFill="1" applyBorder="1" applyProtection="1"/>
    <xf numFmtId="0" fontId="0" fillId="0" borderId="0" xfId="0" applyProtection="1"/>
    <xf numFmtId="0" fontId="2" fillId="0" borderId="0" xfId="0" applyFont="1" applyProtection="1"/>
    <xf numFmtId="0" fontId="5" fillId="2" borderId="1" xfId="0" applyFont="1" applyFill="1" applyBorder="1" applyProtection="1"/>
    <xf numFmtId="0" fontId="0" fillId="2" borderId="2" xfId="0" applyFill="1" applyBorder="1" applyProtection="1"/>
    <xf numFmtId="0" fontId="0" fillId="2" borderId="3" xfId="0" applyFill="1" applyBorder="1" applyProtection="1"/>
    <xf numFmtId="0" fontId="0" fillId="0" borderId="0" xfId="0" applyBorder="1" applyProtection="1"/>
    <xf numFmtId="0" fontId="0" fillId="2" borderId="4" xfId="0" applyFill="1" applyBorder="1" applyProtection="1"/>
    <xf numFmtId="0" fontId="0" fillId="2" borderId="0" xfId="0" applyFill="1" applyBorder="1" applyProtection="1"/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7" xfId="0" applyFill="1" applyBorder="1" applyProtection="1"/>
    <xf numFmtId="0" fontId="0" fillId="2" borderId="8" xfId="0" applyFill="1" applyBorder="1" applyProtection="1"/>
    <xf numFmtId="0" fontId="5" fillId="3" borderId="1" xfId="0" applyFont="1" applyFill="1" applyBorder="1" applyProtection="1"/>
    <xf numFmtId="0" fontId="0" fillId="3" borderId="2" xfId="0" applyFill="1" applyBorder="1" applyProtection="1"/>
    <xf numFmtId="0" fontId="0" fillId="3" borderId="3" xfId="0" applyFill="1" applyBorder="1" applyProtection="1"/>
    <xf numFmtId="0" fontId="0" fillId="0" borderId="0" xfId="0" applyFill="1" applyBorder="1" applyProtection="1"/>
    <xf numFmtId="0" fontId="0" fillId="3" borderId="4" xfId="0" applyFill="1" applyBorder="1" applyProtection="1"/>
    <xf numFmtId="0" fontId="0" fillId="3" borderId="0" xfId="0" applyFill="1" applyBorder="1" applyProtection="1"/>
    <xf numFmtId="0" fontId="0" fillId="3" borderId="5" xfId="0" applyFill="1" applyBorder="1" applyProtection="1"/>
    <xf numFmtId="0" fontId="0" fillId="3" borderId="1" xfId="0" applyFill="1" applyBorder="1" applyProtection="1"/>
    <xf numFmtId="175" fontId="0" fillId="3" borderId="2" xfId="0" applyNumberFormat="1" applyFill="1" applyBorder="1" applyProtection="1"/>
    <xf numFmtId="0" fontId="0" fillId="3" borderId="6" xfId="0" applyFill="1" applyBorder="1" applyProtection="1"/>
    <xf numFmtId="175" fontId="0" fillId="3" borderId="7" xfId="0" applyNumberFormat="1" applyFill="1" applyBorder="1" applyProtection="1"/>
    <xf numFmtId="0" fontId="0" fillId="3" borderId="8" xfId="0" applyFill="1" applyBorder="1" applyProtection="1"/>
    <xf numFmtId="0" fontId="0" fillId="3" borderId="7" xfId="0" applyFill="1" applyBorder="1" applyProtection="1"/>
    <xf numFmtId="174" fontId="0" fillId="3" borderId="0" xfId="0" applyNumberFormat="1" applyFill="1" applyBorder="1" applyProtection="1"/>
    <xf numFmtId="174" fontId="0" fillId="3" borderId="7" xfId="0" applyNumberFormat="1" applyFill="1" applyBorder="1" applyProtection="1"/>
    <xf numFmtId="0" fontId="0" fillId="2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</xf>
    <xf numFmtId="0" fontId="0" fillId="3" borderId="9" xfId="0" applyFill="1" applyBorder="1" applyProtection="1"/>
    <xf numFmtId="2" fontId="0" fillId="3" borderId="10" xfId="0" applyNumberFormat="1" applyFill="1" applyBorder="1" applyProtection="1"/>
    <xf numFmtId="0" fontId="0" fillId="3" borderId="11" xfId="0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25</xdr:row>
      <xdr:rowOff>19050</xdr:rowOff>
    </xdr:from>
    <xdr:to>
      <xdr:col>6</xdr:col>
      <xdr:colOff>0</xdr:colOff>
      <xdr:row>35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105400"/>
          <a:ext cx="396240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C7" sqref="C7"/>
    </sheetView>
  </sheetViews>
  <sheetFormatPr defaultRowHeight="15"/>
  <cols>
    <col min="2" max="2" width="29.28515625" customWidth="1"/>
    <col min="3" max="3" width="5.42578125" bestFit="1" customWidth="1"/>
    <col min="4" max="4" width="6.7109375" bestFit="1" customWidth="1"/>
    <col min="7" max="7" width="27.7109375" customWidth="1"/>
    <col min="8" max="8" width="25.85546875" customWidth="1"/>
    <col min="9" max="9" width="6.7109375" bestFit="1" customWidth="1"/>
  </cols>
  <sheetData>
    <row r="1" spans="1:10" ht="18.75">
      <c r="A1" s="2"/>
      <c r="B1" s="3" t="s">
        <v>10</v>
      </c>
      <c r="C1" s="2"/>
      <c r="D1" s="2"/>
      <c r="E1" s="2"/>
      <c r="F1" s="2"/>
      <c r="G1" s="2"/>
      <c r="H1" s="2"/>
      <c r="I1" s="2"/>
    </row>
    <row r="2" spans="1:10" ht="15.75" thickBot="1">
      <c r="A2" s="2"/>
      <c r="B2" s="2"/>
      <c r="C2" s="2"/>
      <c r="D2" s="2"/>
      <c r="E2" s="2"/>
      <c r="F2" s="2"/>
      <c r="G2" s="2"/>
      <c r="H2" s="2"/>
      <c r="I2" s="2"/>
    </row>
    <row r="3" spans="1:10">
      <c r="A3" s="2"/>
      <c r="B3" s="4" t="s">
        <v>22</v>
      </c>
      <c r="C3" s="5"/>
      <c r="D3" s="6"/>
      <c r="E3" s="2"/>
      <c r="F3" s="7"/>
      <c r="G3" s="7"/>
      <c r="H3" s="4" t="s">
        <v>23</v>
      </c>
      <c r="I3" s="5"/>
      <c r="J3" s="6"/>
    </row>
    <row r="4" spans="1:10">
      <c r="A4" s="2"/>
      <c r="B4" s="8"/>
      <c r="C4" s="9"/>
      <c r="D4" s="10"/>
      <c r="E4" s="2"/>
      <c r="F4" s="7"/>
      <c r="G4" s="7"/>
      <c r="H4" s="8"/>
      <c r="I4" s="9"/>
      <c r="J4" s="10"/>
    </row>
    <row r="5" spans="1:10">
      <c r="A5" s="2"/>
      <c r="B5" s="8" t="s">
        <v>0</v>
      </c>
      <c r="C5" s="29">
        <v>0.2</v>
      </c>
      <c r="D5" s="10" t="s">
        <v>11</v>
      </c>
      <c r="E5" s="2"/>
      <c r="F5" s="7"/>
      <c r="G5" s="7"/>
      <c r="H5" s="8" t="s">
        <v>0</v>
      </c>
      <c r="I5" s="29">
        <v>0.2</v>
      </c>
      <c r="J5" s="10" t="s">
        <v>11</v>
      </c>
    </row>
    <row r="6" spans="1:10">
      <c r="A6" s="2"/>
      <c r="B6" s="8" t="s">
        <v>1</v>
      </c>
      <c r="C6" s="29">
        <v>0.5</v>
      </c>
      <c r="D6" s="10" t="s">
        <v>11</v>
      </c>
      <c r="E6" s="2"/>
      <c r="F6" s="7"/>
      <c r="G6" s="7"/>
      <c r="H6" s="8" t="s">
        <v>1</v>
      </c>
      <c r="I6" s="29">
        <v>0.5</v>
      </c>
      <c r="J6" s="10" t="s">
        <v>11</v>
      </c>
    </row>
    <row r="7" spans="1:10">
      <c r="A7" s="2"/>
      <c r="B7" s="8" t="s">
        <v>2</v>
      </c>
      <c r="C7" s="29">
        <v>0.7</v>
      </c>
      <c r="D7" s="10" t="s">
        <v>11</v>
      </c>
      <c r="E7" s="2"/>
      <c r="F7" s="7"/>
      <c r="G7" s="7"/>
      <c r="H7" s="8" t="s">
        <v>2</v>
      </c>
      <c r="I7" s="29">
        <v>0.7</v>
      </c>
      <c r="J7" s="10" t="s">
        <v>11</v>
      </c>
    </row>
    <row r="8" spans="1:10">
      <c r="A8" s="2"/>
      <c r="B8" s="8" t="s">
        <v>12</v>
      </c>
      <c r="C8" s="29">
        <v>0.4</v>
      </c>
      <c r="D8" s="10" t="s">
        <v>5</v>
      </c>
      <c r="E8" s="2"/>
      <c r="F8" s="7"/>
      <c r="G8" s="7"/>
      <c r="H8" s="8" t="s">
        <v>6</v>
      </c>
      <c r="I8" s="29">
        <v>0.02</v>
      </c>
      <c r="J8" s="10" t="s">
        <v>4</v>
      </c>
    </row>
    <row r="9" spans="1:10" ht="15.75" thickBot="1">
      <c r="A9" s="2"/>
      <c r="B9" s="11"/>
      <c r="C9" s="12"/>
      <c r="D9" s="13"/>
      <c r="E9" s="2"/>
      <c r="F9" s="7"/>
      <c r="G9" s="30"/>
      <c r="H9" s="11"/>
      <c r="I9" s="12"/>
      <c r="J9" s="13"/>
    </row>
    <row r="10" spans="1:10">
      <c r="A10" s="2"/>
      <c r="B10" s="7"/>
      <c r="C10" s="7"/>
      <c r="D10" s="7"/>
      <c r="E10" s="2"/>
      <c r="F10" s="7"/>
      <c r="G10" s="7"/>
      <c r="H10" s="7"/>
      <c r="I10" s="7"/>
      <c r="J10" s="7"/>
    </row>
    <row r="11" spans="1:10" ht="15.75" thickBot="1">
      <c r="A11" s="2"/>
      <c r="B11" s="2"/>
      <c r="C11" s="2"/>
      <c r="D11" s="2"/>
      <c r="E11" s="2"/>
      <c r="F11" s="7"/>
      <c r="G11" s="7"/>
      <c r="H11" s="2"/>
      <c r="I11" s="2"/>
      <c r="J11" s="2"/>
    </row>
    <row r="12" spans="1:10">
      <c r="A12" s="2"/>
      <c r="B12" s="14" t="s">
        <v>13</v>
      </c>
      <c r="C12" s="15"/>
      <c r="D12" s="16"/>
      <c r="E12" s="2"/>
      <c r="F12" s="7"/>
      <c r="G12" s="17"/>
      <c r="H12" s="14" t="s">
        <v>19</v>
      </c>
      <c r="I12" s="15"/>
      <c r="J12" s="16"/>
    </row>
    <row r="13" spans="1:10" ht="15.75" thickBot="1">
      <c r="A13" s="2"/>
      <c r="B13" s="18"/>
      <c r="C13" s="19"/>
      <c r="D13" s="20"/>
      <c r="E13" s="2"/>
      <c r="F13" s="7"/>
      <c r="G13" s="17"/>
      <c r="H13" s="18"/>
      <c r="I13" s="19"/>
      <c r="J13" s="20"/>
    </row>
    <row r="14" spans="1:10" ht="18.75" thickBot="1">
      <c r="A14" s="2"/>
      <c r="B14" s="21" t="s">
        <v>8</v>
      </c>
      <c r="C14" s="22">
        <f>+C8/C5</f>
        <v>2</v>
      </c>
      <c r="D14" s="16" t="s">
        <v>3</v>
      </c>
      <c r="E14" s="2"/>
      <c r="F14" s="7"/>
      <c r="G14" s="17"/>
      <c r="H14" s="31"/>
      <c r="I14" s="32">
        <f>+I8/(I5/2+(I6-I5)+(I7-I6)/2)</f>
        <v>0.04</v>
      </c>
      <c r="J14" s="33" t="s">
        <v>3</v>
      </c>
    </row>
    <row r="15" spans="1:10" ht="18.75" thickBot="1">
      <c r="A15" s="2"/>
      <c r="B15" s="23" t="s">
        <v>9</v>
      </c>
      <c r="C15" s="24">
        <f>+C8/(C7-C6)</f>
        <v>2.0000000000000004</v>
      </c>
      <c r="D15" s="25" t="s">
        <v>7</v>
      </c>
      <c r="E15" s="2"/>
      <c r="F15" s="7"/>
      <c r="G15" s="17"/>
      <c r="H15" s="2"/>
      <c r="I15" s="2"/>
      <c r="J15" s="2"/>
    </row>
    <row r="16" spans="1:10" ht="15.75" thickBot="1">
      <c r="A16" s="2"/>
      <c r="B16" s="2"/>
      <c r="C16" s="2"/>
      <c r="D16" s="2"/>
      <c r="E16" s="2"/>
      <c r="F16" s="7"/>
      <c r="G16" s="17"/>
      <c r="H16" s="14" t="s">
        <v>20</v>
      </c>
      <c r="I16" s="15"/>
      <c r="J16" s="16"/>
    </row>
    <row r="17" spans="1:10" ht="15.75" thickBot="1">
      <c r="A17" s="2"/>
      <c r="B17" s="14" t="s">
        <v>14</v>
      </c>
      <c r="C17" s="15"/>
      <c r="D17" s="16"/>
      <c r="E17" s="2"/>
      <c r="F17" s="7"/>
      <c r="G17" s="17"/>
      <c r="H17" s="18"/>
      <c r="I17" s="19"/>
      <c r="J17" s="20"/>
    </row>
    <row r="18" spans="1:10" ht="18.75" thickBot="1">
      <c r="A18" s="2"/>
      <c r="B18" s="23"/>
      <c r="C18" s="26"/>
      <c r="D18" s="25"/>
      <c r="E18" s="2"/>
      <c r="F18" s="2"/>
      <c r="G18" s="1"/>
      <c r="H18" s="21" t="s">
        <v>8</v>
      </c>
      <c r="I18" s="15">
        <f>+I14/I5</f>
        <v>0.19999999999999998</v>
      </c>
      <c r="J18" s="16" t="s">
        <v>3</v>
      </c>
    </row>
    <row r="19" spans="1:10" ht="18.75" thickBot="1">
      <c r="A19" s="2"/>
      <c r="B19" s="18" t="s">
        <v>15</v>
      </c>
      <c r="C19" s="27">
        <f>+C8*C5/2</f>
        <v>4.0000000000000008E-2</v>
      </c>
      <c r="D19" s="20" t="s">
        <v>4</v>
      </c>
      <c r="E19" s="2"/>
      <c r="F19" s="2"/>
      <c r="G19" s="17"/>
      <c r="H19" s="23" t="s">
        <v>9</v>
      </c>
      <c r="I19" s="26">
        <f>+I14/(I7-I6)</f>
        <v>0.20000000000000004</v>
      </c>
      <c r="J19" s="25" t="s">
        <v>7</v>
      </c>
    </row>
    <row r="20" spans="1:10" ht="15.75" thickBot="1">
      <c r="A20" s="2"/>
      <c r="B20" s="18" t="s">
        <v>16</v>
      </c>
      <c r="C20" s="27">
        <f>+C8*(C7-C6)/2</f>
        <v>3.9999999999999994E-2</v>
      </c>
      <c r="D20" s="20" t="s">
        <v>4</v>
      </c>
      <c r="E20" s="2"/>
      <c r="F20" s="2"/>
      <c r="G20" s="2"/>
      <c r="H20" s="2"/>
      <c r="I20" s="2"/>
      <c r="J20" s="2"/>
    </row>
    <row r="21" spans="1:10">
      <c r="A21" s="2"/>
      <c r="B21" s="18" t="s">
        <v>17</v>
      </c>
      <c r="C21" s="27">
        <f>+C8*(C6-C5)</f>
        <v>0.12</v>
      </c>
      <c r="D21" s="20" t="s">
        <v>4</v>
      </c>
      <c r="E21" s="2"/>
      <c r="F21" s="2"/>
      <c r="G21" s="2"/>
      <c r="H21" s="14" t="s">
        <v>14</v>
      </c>
      <c r="I21" s="15"/>
      <c r="J21" s="16"/>
    </row>
    <row r="22" spans="1:10" ht="15.75" thickBot="1">
      <c r="A22" s="2"/>
      <c r="B22" s="18"/>
      <c r="C22" s="19"/>
      <c r="D22" s="20"/>
      <c r="E22" s="2"/>
      <c r="F22" s="2"/>
      <c r="G22" s="2"/>
      <c r="H22" s="23"/>
      <c r="I22" s="26"/>
      <c r="J22" s="25"/>
    </row>
    <row r="23" spans="1:10" ht="15.75" thickBot="1">
      <c r="A23" s="2"/>
      <c r="B23" s="23" t="s">
        <v>18</v>
      </c>
      <c r="C23" s="28">
        <f>SUM(C19:C22)</f>
        <v>0.2</v>
      </c>
      <c r="D23" s="25" t="s">
        <v>4</v>
      </c>
      <c r="E23" s="2"/>
      <c r="F23" s="2"/>
      <c r="G23" s="2"/>
      <c r="H23" s="18" t="s">
        <v>21</v>
      </c>
      <c r="I23" s="19">
        <f>+I14*I5/2</f>
        <v>4.0000000000000001E-3</v>
      </c>
      <c r="J23" s="20" t="s">
        <v>4</v>
      </c>
    </row>
    <row r="24" spans="1:10">
      <c r="H24" s="18" t="s">
        <v>16</v>
      </c>
      <c r="I24" s="19">
        <f>+I14*(I7-I6)/2</f>
        <v>3.9999999999999992E-3</v>
      </c>
      <c r="J24" s="20" t="s">
        <v>4</v>
      </c>
    </row>
    <row r="25" spans="1:10">
      <c r="H25" s="18" t="s">
        <v>17</v>
      </c>
      <c r="I25" s="19">
        <f>+I14*(I6-I5)</f>
        <v>1.2E-2</v>
      </c>
      <c r="J25" s="20" t="s">
        <v>4</v>
      </c>
    </row>
    <row r="26" spans="1:10">
      <c r="H26" s="18"/>
      <c r="I26" s="19"/>
      <c r="J26" s="20"/>
    </row>
    <row r="27" spans="1:10" ht="15.75" thickBot="1">
      <c r="H27" s="23" t="s">
        <v>18</v>
      </c>
      <c r="I27" s="26">
        <f>SUM(I23:I26)</f>
        <v>0.02</v>
      </c>
      <c r="J27" s="25" t="s">
        <v>4</v>
      </c>
    </row>
  </sheetData>
  <sheetProtection sheet="1" objects="1" scenarios="1" selectLockedCells="1"/>
  <phoneticPr fontId="0" type="noConversion"/>
  <pageMargins left="0.75" right="0.75" top="1" bottom="1" header="0.5" footer="0.5"/>
  <pageSetup paperSize="9" scale="6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Profile 1</vt:lpstr>
      <vt:lpstr>'Profile 1'!Udskriftsområde</vt:lpstr>
    </vt:vector>
  </TitlesOfParts>
  <Company>DISA Industries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W. Rasmussen</dc:creator>
  <cp:lastModifiedBy>Peter Windfeld Rasmussen</cp:lastModifiedBy>
  <cp:lastPrinted>2004-01-20T09:47:40Z</cp:lastPrinted>
  <dcterms:created xsi:type="dcterms:W3CDTF">2003-09-01T07:08:11Z</dcterms:created>
  <dcterms:modified xsi:type="dcterms:W3CDTF">2014-03-14T13:39:39Z</dcterms:modified>
</cp:coreProperties>
</file>